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31. VZD. MED. OPREME PROIZ. VALLEYLAB IN BK MEDICAL TER TOV. OBNOVA KIR. INS. PROIZ. VALLEYLAB\1. OBJAVA\"/>
    </mc:Choice>
  </mc:AlternateContent>
  <xr:revisionPtr revIDLastSave="0" documentId="13_ncr:1_{3B597B49-314E-4773-8802-0B8DEBA9FC82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2 - podsklop 1" sheetId="3" r:id="rId1"/>
    <sheet name="Sklop 2 - podsklop 2" sheetId="1" r:id="rId2"/>
    <sheet name="Sklop 2 - 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" l="1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19" i="1"/>
  <c r="I19" i="1" s="1"/>
  <c r="H40" i="3"/>
  <c r="I40" i="3" s="1"/>
  <c r="H20" i="1"/>
  <c r="I20" i="1" s="1"/>
  <c r="H21" i="1"/>
  <c r="I21" i="1" s="1"/>
  <c r="H22" i="1"/>
  <c r="I22" i="1" s="1"/>
  <c r="H23" i="1"/>
  <c r="I23" i="1" s="1"/>
  <c r="H24" i="1"/>
  <c r="I24" i="1" s="1"/>
  <c r="H24" i="3"/>
  <c r="I24" i="3" s="1"/>
  <c r="H20" i="3"/>
  <c r="I20" i="3" s="1"/>
  <c r="I25" i="1" l="1"/>
  <c r="H25" i="1"/>
  <c r="H41" i="3"/>
  <c r="H28" i="1" l="1"/>
  <c r="C17" i="4" s="1"/>
  <c r="I41" i="3"/>
  <c r="H19" i="3" l="1"/>
  <c r="H21" i="3" s="1"/>
  <c r="I19" i="3" l="1"/>
  <c r="H44" i="3"/>
  <c r="C16" i="4" s="1"/>
  <c r="C18" i="4" s="1"/>
  <c r="I21" i="3" l="1"/>
  <c r="H45" i="3" s="1"/>
  <c r="H46" i="3" s="1"/>
  <c r="H29" i="1"/>
  <c r="H30" i="1" s="1"/>
</calcChain>
</file>

<file path=xl/sharedStrings.xml><?xml version="1.0" encoding="utf-8"?>
<sst xmlns="http://schemas.openxmlformats.org/spreadsheetml/2006/main" count="164" uniqueCount="101">
  <si>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</si>
  <si>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</si>
  <si>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</si>
  <si>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</si>
  <si>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</si>
  <si>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</si>
  <si>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</si>
  <si>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</si>
  <si>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</si>
  <si>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</si>
  <si>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</si>
  <si>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</si>
  <si>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</si>
  <si>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</si>
  <si>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</si>
  <si>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</si>
  <si>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</si>
  <si>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</si>
  <si>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</si>
  <si>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</si>
  <si>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</si>
  <si>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</si>
  <si>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</si>
  <si>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</si>
  <si>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</si>
  <si>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</si>
  <si>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</si>
  <si>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</si>
  <si>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</si>
  <si>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</si>
  <si>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6.</t>
  </si>
  <si>
    <t>7.</t>
  </si>
  <si>
    <t xml:space="preserve">Cena prihoda servisnega tehnika na lokacijo naročnika. V ceno so všteti potni stroški (kilometrina), dnevnica, stroški servisnega tehnika na poti ter drugi stroški </t>
  </si>
  <si>
    <t xml:space="preserve">Cena delovne ure servisnega tehnika </t>
  </si>
  <si>
    <t>Opis - naziv medicinske opreme</t>
  </si>
  <si>
    <t>kos</t>
  </si>
  <si>
    <t>Rezervni deli medicinske opreme proizvajalca Volleylab</t>
  </si>
  <si>
    <t>UA1225</t>
  </si>
  <si>
    <t>NP0182</t>
  </si>
  <si>
    <t>Keyboard for Flex Focus 400</t>
  </si>
  <si>
    <t>Transrectal Biplane and Endfire - Transducer, MFI 4-12MHz</t>
  </si>
  <si>
    <t>Extra Battery rechargeable</t>
  </si>
  <si>
    <t>Baterija za FlexFocus 400</t>
  </si>
  <si>
    <t>PREDRAČUN ZA SKLOP 2 - PODSKLOP 1</t>
  </si>
  <si>
    <t>KOREKTIVNO VZDRŽEVANJE IN REZERVNI DELI - MEDICINSKA OPREMA PROIZVAJALCA BK MEDICAL</t>
  </si>
  <si>
    <t>PREDRAČUN ZA SKLOP 2 - PODSKLOP 2</t>
  </si>
  <si>
    <t>REDNO LETNO PREVENTIVNO VZDRŽEVANJE - MEDICINSKA OPREMA PROIZVAJALCA BK MEDICAL</t>
  </si>
  <si>
    <t>00115774</t>
  </si>
  <si>
    <t>00115775</t>
  </si>
  <si>
    <t>00151061</t>
  </si>
  <si>
    <t>00151062</t>
  </si>
  <si>
    <t>00151063</t>
  </si>
  <si>
    <t>00151624</t>
  </si>
  <si>
    <t>APARAT UZ FLEX FOCUS 400</t>
  </si>
  <si>
    <t>APARAT UZ FLEX FOKUS 400</t>
  </si>
  <si>
    <t>UZ APARAT BK5000 ULTRASOUND SYSTEM Z OPREMO</t>
  </si>
  <si>
    <t>UZ APARAT BK3000 ULTRASOUND SYSTEM Z OPREMO</t>
  </si>
  <si>
    <t>UZ APARAT S PRIPADAJOČO OPREMO</t>
  </si>
  <si>
    <t>Inventarna številka</t>
  </si>
  <si>
    <t>Številka ponudbe:___________________________________________</t>
  </si>
  <si>
    <t>Datum:_____________________________________________________</t>
  </si>
  <si>
    <t>Skupna letna vrednost brez DDV (EUR)</t>
  </si>
  <si>
    <t>VZDRŽEVANJE MEDICINSKE OPREME PROIZVAJALCA BK MEDICAL</t>
  </si>
  <si>
    <t>PREDRAČUN ZA SKLOP 2 - REKAPITULACIJA</t>
  </si>
  <si>
    <t>PREDRAČUN ZA SKLOP 2 – Podsklop 1                               (SKUPNA LETNA VREDNOST ZA PODSKLOP 1)</t>
  </si>
  <si>
    <t>PREDRAČUN ZA SKLOP 2 – Podsklop 2                               (SKUPNA LETNA VREDNOST ZA PODSKLOP 2)</t>
  </si>
  <si>
    <t>Končna vrednost ponudbe za sklop 2 v EUR brez DDV</t>
  </si>
  <si>
    <t>Navedene so okvirne in predvidene količine za obdobje enega leta. Okvirne letne količine niso obvezujoče in lahko nastanejo večja odstopanja, glede na potrebe naročnika, v obdobju izvajanja sporazuma. Okvirni sporazum se sklepa za obdobje treh (3) let.</t>
  </si>
  <si>
    <t>UA2024</t>
  </si>
  <si>
    <t>UA2005</t>
  </si>
  <si>
    <t>UA1239</t>
  </si>
  <si>
    <t>UA1250</t>
  </si>
  <si>
    <t>UA1328</t>
  </si>
  <si>
    <t>UA1232</t>
  </si>
  <si>
    <t>UA2359</t>
  </si>
  <si>
    <t>HW-005-002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</si>
  <si>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</si>
  <si>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</si>
  <si>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</si>
  <si>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</si>
  <si>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</si>
  <si>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</si>
  <si>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</si>
  <si>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</si>
  <si>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</si>
  <si>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</si>
  <si>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</si>
  <si>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</si>
  <si>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Civco EX3 Stepper Kit</t>
  </si>
  <si>
    <t>E14CL4B Biplane Endo Transducer</t>
  </si>
  <si>
    <t>6C2 Curved Array Tranducer</t>
  </si>
  <si>
    <t>13L4 Wide Linear Transducer</t>
  </si>
  <si>
    <t>E14C4T Triplane Endo Transducer</t>
  </si>
  <si>
    <t>Sterile, Single-Use 18G Templates 5/sc</t>
  </si>
  <si>
    <t>Needle Guide for 9011</t>
  </si>
  <si>
    <t>Needle Guide for 9040</t>
  </si>
  <si>
    <t>Reusable Dual Biopsy Guides for 9018</t>
  </si>
  <si>
    <t>Reusable Dual Biopsy Guides for 9040</t>
  </si>
  <si>
    <t>Printer Start-Up Kit for bk3000</t>
  </si>
  <si>
    <t>VODILO ZA TRANSPERINALNO BIOPSIJO PROSTATE G18</t>
  </si>
  <si>
    <t>KOVINSKA ŠABLONA ZA FUZIJSKO BIOPSIJO PROSTATE G18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</si>
</sst>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3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0" fontId="3" fillId="0" borderId="3" xfId="0" applyFont="1" applyBorder="1"/>
    <xf numFmtId="2" fontId="3" fillId="0" borderId="0" xfId="0" applyNumberFormat="1" applyFont="1"/>
    <xf numFmtId="0" fontId="7" fillId="0" borderId="0" xfId="0" applyFont="1"/>
    <xf numFmtId="0" fontId="2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/>
    </xf>
    <xf numFmtId="0" fontId="3" fillId="2" borderId="3" xfId="0" applyFont="1" applyFill="1" applyBorder="1"/>
    <xf numFmtId="0" fontId="2" fillId="2" borderId="3" xfId="0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vertical="center"/>
    </xf>
    <xf numFmtId="2" fontId="2" fillId="0" borderId="0" xfId="0" applyNumberFormat="1" applyFont="1" applyAlignment="1">
      <alignment horizontal="center"/>
    </xf>
    <xf numFmtId="2" fontId="3" fillId="0" borderId="1" xfId="0" applyNumberFormat="1" applyFont="1" applyBorder="1"/>
    <xf numFmtId="0" fontId="1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6" fillId="0" borderId="0" xfId="0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3" xfId="0" applyFont="1" applyFill="1" applyBorder="1" applyAlignment="1" applyProtection="1">
      <alignment horizontal="center" vertical="center"/>
    </xf>
    <xf numFmtId="2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left"/>
    </xf>
    <xf numFmtId="0" fontId="1" fillId="3" borderId="3" xfId="0" applyFont="1" applyFill="1" applyBorder="1" applyAlignment="1" applyProtection="1">
      <alignment horizontal="left" wrapText="1"/>
    </xf>
    <xf numFmtId="3" fontId="1" fillId="3" borderId="3" xfId="0" applyNumberFormat="1" applyFont="1" applyFill="1" applyBorder="1" applyAlignment="1" applyProtection="1">
      <alignment horizontal="right"/>
    </xf>
    <xf numFmtId="2" fontId="1" fillId="3" borderId="3" xfId="0" applyNumberFormat="1" applyFont="1" applyFill="1" applyBorder="1" applyAlignment="1" applyProtection="1">
      <alignment horizontal="right"/>
    </xf>
    <xf numFmtId="4" fontId="1" fillId="0" borderId="3" xfId="0" applyNumberFormat="1" applyFont="1" applyBorder="1" applyProtection="1"/>
    <xf numFmtId="0" fontId="1" fillId="3" borderId="3" xfId="0" applyFont="1" applyFill="1" applyBorder="1" applyAlignment="1" applyProtection="1">
      <alignment horizontal="right"/>
    </xf>
    <xf numFmtId="0" fontId="2" fillId="4" borderId="3" xfId="0" applyFont="1" applyFill="1" applyBorder="1" applyAlignment="1" applyProtection="1">
      <alignment horizontal="center"/>
    </xf>
    <xf numFmtId="0" fontId="2" fillId="4" borderId="3" xfId="0" applyFont="1" applyFill="1" applyBorder="1" applyProtection="1"/>
    <xf numFmtId="0" fontId="5" fillId="4" borderId="3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4" fontId="2" fillId="4" borderId="3" xfId="0" applyNumberFormat="1" applyFont="1" applyFill="1" applyBorder="1" applyProtection="1"/>
    <xf numFmtId="0" fontId="3" fillId="0" borderId="3" xfId="0" applyFont="1" applyBorder="1" applyAlignment="1" applyProtection="1">
      <alignment horizontal="center"/>
    </xf>
    <xf numFmtId="0" fontId="3" fillId="0" borderId="3" xfId="0" applyFont="1" applyBorder="1" applyProtection="1"/>
    <xf numFmtId="2" fontId="3" fillId="0" borderId="3" xfId="0" applyNumberFormat="1" applyFont="1" applyBorder="1" applyAlignment="1" applyProtection="1">
      <alignment horizontal="right"/>
    </xf>
    <xf numFmtId="4" fontId="3" fillId="0" borderId="3" xfId="0" applyNumberFormat="1" applyFont="1" applyBorder="1" applyProtection="1"/>
    <xf numFmtId="0" fontId="5" fillId="4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3" xfId="0" applyFont="1" applyFill="1" applyBorder="1" applyProtection="1"/>
    <xf numFmtId="2" fontId="1" fillId="3" borderId="3" xfId="0" applyNumberFormat="1" applyFont="1" applyFill="1" applyBorder="1" applyAlignment="1" applyProtection="1">
      <alignment horizontal="right" wrapText="1"/>
    </xf>
    <xf numFmtId="4" fontId="1" fillId="3" borderId="3" xfId="0" applyNumberFormat="1" applyFont="1" applyFill="1" applyBorder="1" applyAlignment="1" applyProtection="1">
      <alignment horizontal="right"/>
    </xf>
    <xf numFmtId="0" fontId="3" fillId="3" borderId="3" xfId="0" applyFont="1" applyFill="1" applyBorder="1" applyAlignment="1" applyProtection="1">
      <alignment wrapText="1"/>
    </xf>
    <xf numFmtId="2" fontId="5" fillId="4" borderId="3" xfId="0" applyNumberFormat="1" applyFont="1" applyFill="1" applyBorder="1" applyAlignment="1" applyProtection="1">
      <alignment horizontal="right" wrapText="1"/>
    </xf>
    <xf numFmtId="4" fontId="5" fillId="4" borderId="3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2" xfId="0" applyNumberFormat="1" applyFont="1" applyFill="1" applyBorder="1" applyAlignment="1" applyProtection="1">
      <alignment horizontal="right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5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2" fontId="2" fillId="4" borderId="1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2" borderId="3" xfId="0" applyNumberFormat="1" applyFont="1" applyFill="1" applyBorder="1" applyAlignment="1" applyProtection="1">
      <alignment horizontal="right"/>
      <protection locked="0"/>
    </xf>
    <xf numFmtId="2" fontId="1" fillId="2" borderId="3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5" borderId="3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2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/>
    </xf>
    <xf numFmtId="0" fontId="12" fillId="6" borderId="3" xfId="0" applyFont="1" applyFill="1" applyBorder="1" applyAlignment="1" applyProtection="1">
      <alignment wrapText="1"/>
    </xf>
    <xf numFmtId="4" fontId="1" fillId="3" borderId="3" xfId="0" applyNumberFormat="1" applyFont="1" applyFill="1" applyBorder="1" applyAlignment="1" applyProtection="1">
      <alignment horizontal="right" wrapText="1"/>
    </xf>
    <xf numFmtId="0" fontId="3" fillId="0" borderId="3" xfId="0" applyFont="1" applyBorder="1" applyAlignment="1" applyProtection="1">
      <alignment horizontal="left" wrapText="1"/>
    </xf>
    <xf numFmtId="0" fontId="5" fillId="5" borderId="15" xfId="0" applyFont="1" applyFill="1" applyBorder="1" applyAlignment="1" applyProtection="1">
      <alignment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4" fontId="5" fillId="5" borderId="3" xfId="0" applyNumberFormat="1" applyFont="1" applyFill="1" applyBorder="1" applyAlignment="1" applyProtection="1">
      <alignment horizontal="right" wrapText="1"/>
    </xf>
    <xf numFmtId="4" fontId="5" fillId="5" borderId="3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2" fillId="4" borderId="2" xfId="0" applyNumberFormat="1" applyFont="1" applyFill="1" applyBorder="1" applyAlignment="1" applyProtection="1">
      <alignment horizontal="right"/>
    </xf>
    <xf numFmtId="4" fontId="2" fillId="4" borderId="4" xfId="0" applyNumberFormat="1" applyFont="1" applyFill="1" applyBorder="1" applyAlignment="1" applyProtection="1">
      <alignment horizontal="right"/>
    </xf>
    <xf numFmtId="4" fontId="2" fillId="4" borderId="14" xfId="0" applyNumberFormat="1" applyFont="1" applyFill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  <xf numFmtId="2" fontId="1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 applyAlignment="1" applyProtection="1">
      <alignment horizontal="right"/>
      <protection locked="0"/>
    </xf>
  </cellXfs>
  <cellStyles count="2">
    <cellStyle name="Navadno" xfId="0" builtinId="0"/>
    <cellStyle name="Normal 2" xfId="1" xr:uid="{A0C970DB-5412-4C9D-8AB4-0BD2827415DA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60"/>
  <sheetViews>
    <sheetView topLeftCell="A22" zoomScaleNormal="100" workbookViewId="0">
      <selection activeCell="F24" sqref="F24:G40"/>
    </sheetView>
  </sheetViews>
  <sheetFormatPr defaultColWidth="9.140625" defaultRowHeight="14.25" x14ac:dyDescent="0.2"/>
  <cols>
    <col min="1" max="1" width="4" style="70" customWidth="1"/>
    <col min="2" max="2" width="16.28515625" style="27" customWidth="1"/>
    <col min="3" max="3" width="49.140625" style="27" customWidth="1"/>
    <col min="4" max="4" width="9.140625" style="27"/>
    <col min="5" max="5" width="9.140625" style="70"/>
    <col min="6" max="6" width="15.5703125" style="71" customWidth="1"/>
    <col min="7" max="7" width="12.140625" style="71" customWidth="1"/>
    <col min="8" max="8" width="18.42578125" style="71" customWidth="1"/>
    <col min="9" max="9" width="15.5703125" style="72" customWidth="1"/>
    <col min="10" max="16384" width="9.140625" style="27"/>
  </cols>
  <sheetData>
    <row r="1" spans="1:10" s="23" customFormat="1" ht="12.75" x14ac:dyDescent="0.2">
      <c r="A1" s="22"/>
      <c r="C1" s="24"/>
      <c r="E1" s="22"/>
      <c r="F1" s="25"/>
      <c r="G1" s="25"/>
      <c r="H1" s="25"/>
      <c r="I1" s="26"/>
    </row>
    <row r="2" spans="1:10" s="23" customFormat="1" x14ac:dyDescent="0.2">
      <c r="A2" s="92"/>
      <c r="B2" s="93"/>
      <c r="C2" s="94"/>
      <c r="D2" s="93"/>
      <c r="E2" s="92"/>
      <c r="F2" s="25"/>
      <c r="G2" s="25"/>
      <c r="H2" s="25"/>
      <c r="I2" s="26"/>
      <c r="J2" s="27"/>
    </row>
    <row r="3" spans="1:10" s="28" customFormat="1" ht="20.100000000000001" customHeight="1" x14ac:dyDescent="0.2">
      <c r="A3" s="95"/>
      <c r="B3" s="96" t="s">
        <v>0</v>
      </c>
      <c r="C3" s="97"/>
      <c r="D3" s="98"/>
      <c r="E3" s="95"/>
      <c r="F3" s="29"/>
      <c r="G3" s="29"/>
      <c r="H3" s="29"/>
      <c r="I3" s="30"/>
      <c r="J3" s="27"/>
    </row>
    <row r="4" spans="1:10" s="28" customFormat="1" ht="20.100000000000001" customHeight="1" x14ac:dyDescent="0.2">
      <c r="A4" s="95"/>
      <c r="B4" s="99"/>
      <c r="C4" s="100"/>
      <c r="D4" s="98"/>
      <c r="E4" s="95"/>
      <c r="F4" s="29"/>
      <c r="G4" s="29"/>
      <c r="H4" s="29"/>
      <c r="I4" s="30"/>
      <c r="J4" s="27"/>
    </row>
    <row r="5" spans="1:10" s="28" customFormat="1" ht="20.100000000000001" customHeight="1" x14ac:dyDescent="0.2">
      <c r="A5" s="95"/>
      <c r="B5" s="99"/>
      <c r="C5" s="100"/>
      <c r="D5" s="98"/>
      <c r="E5" s="95"/>
      <c r="F5" s="29"/>
      <c r="G5" s="29"/>
      <c r="H5" s="29"/>
      <c r="I5" s="30"/>
      <c r="J5" s="27"/>
    </row>
    <row r="6" spans="1:10" s="28" customFormat="1" ht="20.100000000000001" customHeight="1" x14ac:dyDescent="0.2">
      <c r="A6" s="95"/>
      <c r="B6" s="99"/>
      <c r="C6" s="100"/>
      <c r="D6" s="98"/>
      <c r="E6" s="95"/>
      <c r="F6" s="29"/>
      <c r="G6" s="29"/>
      <c r="H6" s="29"/>
      <c r="I6" s="30"/>
      <c r="J6" s="27"/>
    </row>
    <row r="7" spans="1:10" s="28" customFormat="1" ht="20.100000000000001" customHeight="1" x14ac:dyDescent="0.2">
      <c r="A7" s="95"/>
      <c r="B7" s="98"/>
      <c r="C7" s="97"/>
      <c r="D7" s="98"/>
      <c r="E7" s="95"/>
      <c r="F7" s="29"/>
      <c r="G7" s="29"/>
      <c r="H7" s="29"/>
      <c r="I7" s="30"/>
      <c r="J7" s="27"/>
    </row>
    <row r="8" spans="1:10" s="28" customFormat="1" ht="20.100000000000001" customHeight="1" x14ac:dyDescent="0.2">
      <c r="A8" s="95"/>
      <c r="B8" s="96" t="s">
        <v>1</v>
      </c>
      <c r="C8" s="100"/>
      <c r="D8" s="98"/>
      <c r="E8" s="95"/>
      <c r="F8" s="29"/>
      <c r="G8" s="29"/>
      <c r="H8" s="29"/>
      <c r="I8" s="30"/>
      <c r="J8" s="27"/>
    </row>
    <row r="9" spans="1:10" s="28" customFormat="1" ht="20.100000000000001" customHeight="1" x14ac:dyDescent="0.2">
      <c r="A9" s="95"/>
      <c r="B9" s="96" t="s">
        <v>2</v>
      </c>
      <c r="C9" s="100"/>
      <c r="D9" s="98"/>
      <c r="E9" s="95"/>
      <c r="F9" s="29"/>
      <c r="G9" s="29"/>
      <c r="H9" s="29"/>
      <c r="I9" s="30"/>
      <c r="J9" s="27"/>
    </row>
    <row r="10" spans="1:10" s="23" customFormat="1" x14ac:dyDescent="0.2">
      <c r="A10" s="92"/>
      <c r="B10" s="101"/>
      <c r="C10" s="102"/>
      <c r="D10" s="101"/>
      <c r="E10" s="103"/>
      <c r="F10" s="34"/>
      <c r="G10" s="34"/>
      <c r="H10" s="34"/>
      <c r="I10" s="26"/>
      <c r="J10" s="27"/>
    </row>
    <row r="11" spans="1:10" s="23" customFormat="1" x14ac:dyDescent="0.2">
      <c r="A11" s="22"/>
      <c r="B11" s="31"/>
      <c r="C11" s="32"/>
      <c r="D11" s="31"/>
      <c r="E11" s="33"/>
      <c r="F11" s="34"/>
      <c r="G11" s="34"/>
      <c r="H11" s="34"/>
      <c r="I11" s="26"/>
      <c r="J11" s="27"/>
    </row>
    <row r="12" spans="1:10" s="40" customFormat="1" ht="15" customHeight="1" x14ac:dyDescent="0.25">
      <c r="A12" s="35"/>
      <c r="B12" s="36" t="s">
        <v>43</v>
      </c>
      <c r="C12" s="36"/>
      <c r="D12" s="36"/>
      <c r="E12" s="36"/>
      <c r="F12" s="36"/>
      <c r="G12" s="37"/>
      <c r="H12" s="38"/>
      <c r="I12" s="39"/>
      <c r="J12" s="27"/>
    </row>
    <row r="13" spans="1:10" s="40" customFormat="1" ht="15" customHeight="1" x14ac:dyDescent="0.25">
      <c r="A13" s="35"/>
      <c r="B13" s="41" t="s">
        <v>44</v>
      </c>
      <c r="C13" s="41"/>
      <c r="D13" s="41"/>
      <c r="E13" s="41"/>
      <c r="F13" s="42"/>
      <c r="G13" s="42"/>
      <c r="H13" s="38"/>
      <c r="I13" s="39"/>
      <c r="J13" s="27"/>
    </row>
    <row r="14" spans="1:10" s="23" customFormat="1" x14ac:dyDescent="0.2">
      <c r="A14" s="22"/>
      <c r="C14" s="24"/>
      <c r="E14" s="22"/>
      <c r="F14" s="25"/>
      <c r="G14" s="25"/>
      <c r="H14" s="25"/>
      <c r="I14" s="26"/>
      <c r="J14" s="27"/>
    </row>
    <row r="15" spans="1:10" s="23" customFormat="1" x14ac:dyDescent="0.2">
      <c r="A15" s="22"/>
      <c r="C15" s="24"/>
      <c r="E15" s="22"/>
      <c r="F15" s="25"/>
      <c r="G15" s="25"/>
      <c r="H15" s="25"/>
      <c r="I15" s="26"/>
      <c r="J15" s="27"/>
    </row>
    <row r="16" spans="1:10" s="23" customFormat="1" x14ac:dyDescent="0.2">
      <c r="A16" s="22"/>
      <c r="C16" s="24"/>
      <c r="E16" s="22"/>
      <c r="F16" s="25"/>
      <c r="G16" s="25"/>
      <c r="H16" s="25"/>
      <c r="I16" s="26"/>
      <c r="J16" s="27"/>
    </row>
    <row r="17" spans="1:59" s="23" customFormat="1" x14ac:dyDescent="0.2">
      <c r="A17" s="22"/>
      <c r="C17" s="24"/>
      <c r="E17" s="22"/>
      <c r="F17" s="25"/>
      <c r="G17" s="25"/>
      <c r="H17" s="25"/>
      <c r="I17" s="26"/>
      <c r="J17" s="27"/>
    </row>
    <row r="18" spans="1:59" s="23" customFormat="1" ht="25.5" x14ac:dyDescent="0.2">
      <c r="A18" s="43" t="s">
        <v>3</v>
      </c>
      <c r="B18" s="43" t="s">
        <v>4</v>
      </c>
      <c r="C18" s="43" t="s">
        <v>5</v>
      </c>
      <c r="D18" s="43" t="s">
        <v>6</v>
      </c>
      <c r="E18" s="43" t="s">
        <v>7</v>
      </c>
      <c r="F18" s="44" t="s">
        <v>21</v>
      </c>
      <c r="G18" s="44" t="s">
        <v>23</v>
      </c>
      <c r="H18" s="44" t="s">
        <v>22</v>
      </c>
      <c r="I18" s="45" t="s">
        <v>26</v>
      </c>
      <c r="J18" s="27"/>
    </row>
    <row r="19" spans="1:59" s="23" customFormat="1" ht="21.75" customHeight="1" x14ac:dyDescent="0.2">
      <c r="A19" s="46" t="s">
        <v>9</v>
      </c>
      <c r="B19" s="47"/>
      <c r="C19" s="48" t="s">
        <v>33</v>
      </c>
      <c r="D19" s="46" t="s">
        <v>10</v>
      </c>
      <c r="E19" s="49">
        <v>20</v>
      </c>
      <c r="F19" s="104"/>
      <c r="G19" s="104"/>
      <c r="H19" s="50">
        <f>E19*F19</f>
        <v>0</v>
      </c>
      <c r="I19" s="51">
        <f>H19*G19/100</f>
        <v>0</v>
      </c>
      <c r="J19" s="27"/>
    </row>
    <row r="20" spans="1:59" s="23" customFormat="1" ht="45.75" customHeight="1" x14ac:dyDescent="0.2">
      <c r="A20" s="46" t="s">
        <v>11</v>
      </c>
      <c r="B20" s="48"/>
      <c r="C20" s="48" t="s">
        <v>32</v>
      </c>
      <c r="D20" s="46" t="s">
        <v>12</v>
      </c>
      <c r="E20" s="52">
        <v>10</v>
      </c>
      <c r="F20" s="104"/>
      <c r="G20" s="104"/>
      <c r="H20" s="50">
        <f>E20*F20</f>
        <v>0</v>
      </c>
      <c r="I20" s="51">
        <f t="shared" ref="I20" si="0">H20*G20/100</f>
        <v>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</row>
    <row r="21" spans="1:59" ht="20.100000000000001" customHeight="1" x14ac:dyDescent="0.2">
      <c r="A21" s="53"/>
      <c r="B21" s="54"/>
      <c r="C21" s="55" t="s">
        <v>14</v>
      </c>
      <c r="D21" s="54"/>
      <c r="E21" s="53"/>
      <c r="F21" s="56"/>
      <c r="G21" s="56"/>
      <c r="H21" s="56">
        <f>SUM(H19:H20)</f>
        <v>0</v>
      </c>
      <c r="I21" s="57">
        <f>SUM(I19:I20)</f>
        <v>0</v>
      </c>
    </row>
    <row r="22" spans="1:59" ht="20.100000000000001" customHeight="1" x14ac:dyDescent="0.2">
      <c r="A22" s="58"/>
      <c r="B22" s="59"/>
      <c r="C22" s="59"/>
      <c r="D22" s="59"/>
      <c r="E22" s="58"/>
      <c r="F22" s="60"/>
      <c r="G22" s="60"/>
      <c r="H22" s="60"/>
      <c r="I22" s="61"/>
    </row>
    <row r="23" spans="1:59" s="23" customFormat="1" ht="60" customHeight="1" x14ac:dyDescent="0.2">
      <c r="A23" s="43" t="s">
        <v>3</v>
      </c>
      <c r="B23" s="43" t="s">
        <v>4</v>
      </c>
      <c r="C23" s="62" t="s">
        <v>36</v>
      </c>
      <c r="D23" s="43" t="s">
        <v>6</v>
      </c>
      <c r="E23" s="43" t="s">
        <v>7</v>
      </c>
      <c r="F23" s="44" t="s">
        <v>8</v>
      </c>
      <c r="G23" s="44" t="s">
        <v>23</v>
      </c>
      <c r="H23" s="44" t="s">
        <v>22</v>
      </c>
      <c r="I23" s="45" t="s">
        <v>26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</row>
    <row r="24" spans="1:59" s="31" customFormat="1" ht="24.95" customHeight="1" x14ac:dyDescent="0.2">
      <c r="A24" s="46" t="s">
        <v>13</v>
      </c>
      <c r="B24" s="63" t="s">
        <v>38</v>
      </c>
      <c r="C24" s="64" t="s">
        <v>39</v>
      </c>
      <c r="D24" s="46" t="s">
        <v>35</v>
      </c>
      <c r="E24" s="64">
        <v>1</v>
      </c>
      <c r="F24" s="105"/>
      <c r="G24" s="105"/>
      <c r="H24" s="65">
        <f t="shared" ref="H24:H40" si="1">E24*F24</f>
        <v>0</v>
      </c>
      <c r="I24" s="66">
        <f t="shared" ref="I24:I40" si="2">H24*G24/100</f>
        <v>0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</row>
    <row r="25" spans="1:59" s="31" customFormat="1" ht="24.95" customHeight="1" x14ac:dyDescent="0.2">
      <c r="A25" s="46" t="s">
        <v>24</v>
      </c>
      <c r="B25" s="63">
        <v>8818</v>
      </c>
      <c r="C25" s="67" t="s">
        <v>40</v>
      </c>
      <c r="D25" s="46" t="s">
        <v>35</v>
      </c>
      <c r="E25" s="64">
        <v>1</v>
      </c>
      <c r="F25" s="105"/>
      <c r="G25" s="105"/>
      <c r="H25" s="65">
        <f t="shared" si="1"/>
        <v>0</v>
      </c>
      <c r="I25" s="66">
        <f t="shared" si="2"/>
        <v>0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</row>
    <row r="26" spans="1:59" s="31" customFormat="1" ht="24.95" customHeight="1" x14ac:dyDescent="0.2">
      <c r="A26" s="46" t="s">
        <v>25</v>
      </c>
      <c r="B26" s="63" t="s">
        <v>37</v>
      </c>
      <c r="C26" s="64" t="s">
        <v>41</v>
      </c>
      <c r="D26" s="46" t="s">
        <v>35</v>
      </c>
      <c r="E26" s="64">
        <v>1</v>
      </c>
      <c r="F26" s="105"/>
      <c r="G26" s="105"/>
      <c r="H26" s="65">
        <f t="shared" si="1"/>
        <v>0</v>
      </c>
      <c r="I26" s="66">
        <f t="shared" si="2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</row>
    <row r="27" spans="1:59" s="31" customFormat="1" ht="24.95" customHeight="1" x14ac:dyDescent="0.2">
      <c r="A27" s="46" t="s">
        <v>30</v>
      </c>
      <c r="B27" s="63"/>
      <c r="C27" s="64" t="s">
        <v>42</v>
      </c>
      <c r="D27" s="46" t="s">
        <v>35</v>
      </c>
      <c r="E27" s="64">
        <v>1</v>
      </c>
      <c r="F27" s="105"/>
      <c r="G27" s="105"/>
      <c r="H27" s="65">
        <f t="shared" si="1"/>
        <v>0</v>
      </c>
      <c r="I27" s="66">
        <f t="shared" si="2"/>
        <v>0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</row>
    <row r="28" spans="1:59" s="31" customFormat="1" ht="24.95" customHeight="1" x14ac:dyDescent="0.2">
      <c r="A28" s="46" t="s">
        <v>31</v>
      </c>
      <c r="B28" s="63" t="s">
        <v>68</v>
      </c>
      <c r="C28" s="64" t="s">
        <v>88</v>
      </c>
      <c r="D28" s="46" t="s">
        <v>35</v>
      </c>
      <c r="E28" s="64">
        <v>1</v>
      </c>
      <c r="F28" s="105"/>
      <c r="G28" s="105"/>
      <c r="H28" s="65">
        <f t="shared" si="1"/>
        <v>0</v>
      </c>
      <c r="I28" s="66">
        <f t="shared" si="2"/>
        <v>0</v>
      </c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</row>
    <row r="29" spans="1:59" s="31" customFormat="1" ht="24.95" customHeight="1" x14ac:dyDescent="0.2">
      <c r="A29" s="46" t="s">
        <v>76</v>
      </c>
      <c r="B29" s="63">
        <v>9048</v>
      </c>
      <c r="C29" s="64" t="s">
        <v>89</v>
      </c>
      <c r="D29" s="46" t="s">
        <v>35</v>
      </c>
      <c r="E29" s="64">
        <v>1</v>
      </c>
      <c r="F29" s="105"/>
      <c r="G29" s="105"/>
      <c r="H29" s="65">
        <f t="shared" si="1"/>
        <v>0</v>
      </c>
      <c r="I29" s="66">
        <f t="shared" si="2"/>
        <v>0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</row>
    <row r="30" spans="1:59" s="31" customFormat="1" ht="24.95" customHeight="1" x14ac:dyDescent="0.2">
      <c r="A30" s="46" t="s">
        <v>77</v>
      </c>
      <c r="B30" s="63">
        <v>9040</v>
      </c>
      <c r="C30" s="64" t="s">
        <v>90</v>
      </c>
      <c r="D30" s="46" t="s">
        <v>35</v>
      </c>
      <c r="E30" s="64">
        <v>1</v>
      </c>
      <c r="F30" s="105"/>
      <c r="G30" s="105"/>
      <c r="H30" s="65">
        <f t="shared" si="1"/>
        <v>0</v>
      </c>
      <c r="I30" s="66">
        <f t="shared" si="2"/>
        <v>0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</row>
    <row r="31" spans="1:59" s="31" customFormat="1" ht="24.95" customHeight="1" x14ac:dyDescent="0.2">
      <c r="A31" s="46" t="s">
        <v>78</v>
      </c>
      <c r="B31" s="63">
        <v>9011</v>
      </c>
      <c r="C31" s="64" t="s">
        <v>91</v>
      </c>
      <c r="D31" s="46" t="s">
        <v>35</v>
      </c>
      <c r="E31" s="64">
        <v>1</v>
      </c>
      <c r="F31" s="105"/>
      <c r="G31" s="105"/>
      <c r="H31" s="65">
        <f t="shared" si="1"/>
        <v>0</v>
      </c>
      <c r="I31" s="66">
        <f t="shared" si="2"/>
        <v>0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</row>
    <row r="32" spans="1:59" s="31" customFormat="1" ht="24.95" customHeight="1" x14ac:dyDescent="0.2">
      <c r="A32" s="46" t="s">
        <v>79</v>
      </c>
      <c r="B32" s="63">
        <v>9018</v>
      </c>
      <c r="C32" s="64" t="s">
        <v>92</v>
      </c>
      <c r="D32" s="46" t="s">
        <v>35</v>
      </c>
      <c r="E32" s="64">
        <v>1</v>
      </c>
      <c r="F32" s="105"/>
      <c r="G32" s="105"/>
      <c r="H32" s="65">
        <f t="shared" si="1"/>
        <v>0</v>
      </c>
      <c r="I32" s="66">
        <f t="shared" si="2"/>
        <v>0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</row>
    <row r="33" spans="1:59" s="31" customFormat="1" ht="24.95" customHeight="1" x14ac:dyDescent="0.2">
      <c r="A33" s="46" t="s">
        <v>80</v>
      </c>
      <c r="B33" s="63" t="s">
        <v>69</v>
      </c>
      <c r="C33" s="64" t="s">
        <v>93</v>
      </c>
      <c r="D33" s="46" t="s">
        <v>35</v>
      </c>
      <c r="E33" s="64">
        <v>1</v>
      </c>
      <c r="F33" s="105"/>
      <c r="G33" s="105"/>
      <c r="H33" s="65">
        <f t="shared" si="1"/>
        <v>0</v>
      </c>
      <c r="I33" s="66">
        <f t="shared" si="2"/>
        <v>0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</row>
    <row r="34" spans="1:59" s="31" customFormat="1" ht="24.95" customHeight="1" x14ac:dyDescent="0.2">
      <c r="A34" s="46" t="s">
        <v>81</v>
      </c>
      <c r="B34" s="63" t="s">
        <v>70</v>
      </c>
      <c r="C34" s="64" t="s">
        <v>94</v>
      </c>
      <c r="D34" s="46" t="s">
        <v>35</v>
      </c>
      <c r="E34" s="64">
        <v>1</v>
      </c>
      <c r="F34" s="105"/>
      <c r="G34" s="105"/>
      <c r="H34" s="65">
        <f t="shared" si="1"/>
        <v>0</v>
      </c>
      <c r="I34" s="66">
        <f t="shared" si="2"/>
        <v>0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</row>
    <row r="35" spans="1:59" s="31" customFormat="1" ht="24.95" customHeight="1" x14ac:dyDescent="0.2">
      <c r="A35" s="46" t="s">
        <v>82</v>
      </c>
      <c r="B35" s="63" t="s">
        <v>71</v>
      </c>
      <c r="C35" s="64" t="s">
        <v>95</v>
      </c>
      <c r="D35" s="46" t="s">
        <v>35</v>
      </c>
      <c r="E35" s="64">
        <v>1</v>
      </c>
      <c r="F35" s="105"/>
      <c r="G35" s="105"/>
      <c r="H35" s="65">
        <f t="shared" si="1"/>
        <v>0</v>
      </c>
      <c r="I35" s="66">
        <f t="shared" si="2"/>
        <v>0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</row>
    <row r="36" spans="1:59" s="31" customFormat="1" ht="24.95" customHeight="1" x14ac:dyDescent="0.2">
      <c r="A36" s="46" t="s">
        <v>83</v>
      </c>
      <c r="B36" s="63" t="s">
        <v>72</v>
      </c>
      <c r="C36" s="64" t="s">
        <v>96</v>
      </c>
      <c r="D36" s="46" t="s">
        <v>35</v>
      </c>
      <c r="E36" s="64">
        <v>1</v>
      </c>
      <c r="F36" s="105"/>
      <c r="G36" s="105"/>
      <c r="H36" s="65">
        <f t="shared" si="1"/>
        <v>0</v>
      </c>
      <c r="I36" s="66">
        <f t="shared" si="2"/>
        <v>0</v>
      </c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</row>
    <row r="37" spans="1:59" s="31" customFormat="1" ht="24.95" customHeight="1" x14ac:dyDescent="0.2">
      <c r="A37" s="46" t="s">
        <v>84</v>
      </c>
      <c r="B37" s="63" t="s">
        <v>73</v>
      </c>
      <c r="C37" s="64" t="s">
        <v>97</v>
      </c>
      <c r="D37" s="46" t="s">
        <v>35</v>
      </c>
      <c r="E37" s="64">
        <v>1</v>
      </c>
      <c r="F37" s="105"/>
      <c r="G37" s="105"/>
      <c r="H37" s="65">
        <f t="shared" si="1"/>
        <v>0</v>
      </c>
      <c r="I37" s="66">
        <f t="shared" si="2"/>
        <v>0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1:59" s="31" customFormat="1" ht="24.95" customHeight="1" x14ac:dyDescent="0.2">
      <c r="A38" s="46" t="s">
        <v>85</v>
      </c>
      <c r="B38" s="63" t="s">
        <v>74</v>
      </c>
      <c r="C38" s="64" t="s">
        <v>98</v>
      </c>
      <c r="D38" s="46" t="s">
        <v>35</v>
      </c>
      <c r="E38" s="64">
        <v>1</v>
      </c>
      <c r="F38" s="105"/>
      <c r="G38" s="105"/>
      <c r="H38" s="65">
        <f t="shared" si="1"/>
        <v>0</v>
      </c>
      <c r="I38" s="66">
        <f t="shared" si="2"/>
        <v>0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</row>
    <row r="39" spans="1:59" s="31" customFormat="1" ht="24.95" customHeight="1" x14ac:dyDescent="0.2">
      <c r="A39" s="46" t="s">
        <v>86</v>
      </c>
      <c r="B39" s="63" t="s">
        <v>75</v>
      </c>
      <c r="C39" s="67" t="s">
        <v>99</v>
      </c>
      <c r="D39" s="46" t="s">
        <v>35</v>
      </c>
      <c r="E39" s="64">
        <v>1</v>
      </c>
      <c r="F39" s="105"/>
      <c r="G39" s="105"/>
      <c r="H39" s="65">
        <f t="shared" si="1"/>
        <v>0</v>
      </c>
      <c r="I39" s="66">
        <f t="shared" si="2"/>
        <v>0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</row>
    <row r="40" spans="1:59" s="31" customFormat="1" ht="24.95" customHeight="1" x14ac:dyDescent="0.2">
      <c r="A40" s="46" t="s">
        <v>87</v>
      </c>
      <c r="B40" s="63" t="s">
        <v>75</v>
      </c>
      <c r="C40" s="67" t="s">
        <v>100</v>
      </c>
      <c r="D40" s="46" t="s">
        <v>35</v>
      </c>
      <c r="E40" s="64">
        <v>1</v>
      </c>
      <c r="F40" s="105"/>
      <c r="G40" s="105"/>
      <c r="H40" s="65">
        <f t="shared" si="1"/>
        <v>0</v>
      </c>
      <c r="I40" s="66">
        <f t="shared" si="2"/>
        <v>0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</row>
    <row r="41" spans="1:59" ht="20.100000000000001" customHeight="1" x14ac:dyDescent="0.2">
      <c r="A41" s="43"/>
      <c r="B41" s="54"/>
      <c r="C41" s="53" t="s">
        <v>14</v>
      </c>
      <c r="D41" s="54"/>
      <c r="E41" s="43"/>
      <c r="F41" s="68"/>
      <c r="G41" s="68"/>
      <c r="H41" s="68">
        <f>SUM(H24:H40)</f>
        <v>0</v>
      </c>
      <c r="I41" s="69">
        <f>SUM(I24:I40)</f>
        <v>0</v>
      </c>
    </row>
    <row r="43" spans="1:59" ht="15" thickBot="1" x14ac:dyDescent="0.25">
      <c r="E43" s="27"/>
    </row>
    <row r="44" spans="1:59" ht="24.95" customHeight="1" x14ac:dyDescent="0.2">
      <c r="C44" s="73" t="s">
        <v>15</v>
      </c>
      <c r="D44" s="74"/>
      <c r="E44" s="74"/>
      <c r="F44" s="74"/>
      <c r="G44" s="75"/>
      <c r="H44" s="76">
        <f>H41+H21</f>
        <v>0</v>
      </c>
    </row>
    <row r="45" spans="1:59" ht="24.95" customHeight="1" x14ac:dyDescent="0.2">
      <c r="C45" s="77" t="s">
        <v>16</v>
      </c>
      <c r="D45" s="78"/>
      <c r="E45" s="78"/>
      <c r="F45" s="78"/>
      <c r="G45" s="79"/>
      <c r="H45" s="80">
        <f>I41+I21</f>
        <v>0</v>
      </c>
    </row>
    <row r="46" spans="1:59" ht="24.95" customHeight="1" thickBot="1" x14ac:dyDescent="0.25">
      <c r="C46" s="81" t="s">
        <v>17</v>
      </c>
      <c r="D46" s="82"/>
      <c r="E46" s="82"/>
      <c r="F46" s="82"/>
      <c r="G46" s="83"/>
      <c r="H46" s="84">
        <f>H44+H45</f>
        <v>0</v>
      </c>
    </row>
    <row r="49" spans="2:8" ht="15" x14ac:dyDescent="0.25">
      <c r="F49" s="85" t="s">
        <v>18</v>
      </c>
      <c r="G49" s="85"/>
      <c r="H49" s="85"/>
    </row>
    <row r="51" spans="2:8" x14ac:dyDescent="0.2">
      <c r="F51" s="86"/>
      <c r="G51" s="86"/>
      <c r="H51" s="86"/>
    </row>
    <row r="54" spans="2:8" ht="15" x14ac:dyDescent="0.25">
      <c r="B54" s="87" t="s">
        <v>19</v>
      </c>
    </row>
    <row r="56" spans="2:8" ht="54" customHeight="1" x14ac:dyDescent="0.2">
      <c r="B56" s="88" t="s">
        <v>27</v>
      </c>
      <c r="C56" s="88"/>
      <c r="D56" s="88"/>
      <c r="E56" s="88"/>
      <c r="F56" s="89"/>
      <c r="G56" s="89"/>
    </row>
    <row r="57" spans="2:8" ht="21" customHeight="1" x14ac:dyDescent="0.2">
      <c r="B57" s="88" t="s">
        <v>20</v>
      </c>
      <c r="C57" s="88"/>
      <c r="D57" s="88"/>
      <c r="E57" s="88"/>
      <c r="F57" s="88"/>
      <c r="G57" s="88"/>
    </row>
    <row r="58" spans="2:8" ht="28.5" customHeight="1" x14ac:dyDescent="0.2">
      <c r="B58" s="90" t="s">
        <v>29</v>
      </c>
      <c r="C58" s="90"/>
      <c r="D58" s="90"/>
      <c r="E58" s="90"/>
    </row>
    <row r="59" spans="2:8" x14ac:dyDescent="0.2">
      <c r="C59" s="91"/>
      <c r="E59" s="91"/>
      <c r="F59" s="27"/>
      <c r="G59" s="70"/>
      <c r="H59" s="27"/>
    </row>
    <row r="60" spans="2:8" x14ac:dyDescent="0.2">
      <c r="C60" s="91"/>
      <c r="E60" s="91"/>
      <c r="F60" s="27"/>
      <c r="G60" s="70"/>
      <c r="H60" s="27"/>
    </row>
  </sheetData>
  <sheetProtection algorithmName="SHA-512" hashValue="Oo+pc/yOGWKdKc0NgVnznVYRDqeccMQytFPnPwDBlJXOg3Rw7czf0WagGWjsPDrEF9HKn4aBHQiYACMFjyuqCA==" saltValue="pUn0VKm1XyCMzJisjadQ3Q==" spinCount="100000" sheet="1" objects="1" scenarios="1"/>
  <mergeCells count="8">
    <mergeCell ref="B58:E58"/>
    <mergeCell ref="B12:F12"/>
    <mergeCell ref="F49:H49"/>
    <mergeCell ref="B57:G57"/>
    <mergeCell ref="C44:G44"/>
    <mergeCell ref="C45:G45"/>
    <mergeCell ref="C46:G46"/>
    <mergeCell ref="B56:E5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medicinske opreme proizvajalca BK Medical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42"/>
  <sheetViews>
    <sheetView tabSelected="1" zoomScaleNormal="100" workbookViewId="0">
      <selection activeCell="F19" sqref="F19:G24"/>
    </sheetView>
  </sheetViews>
  <sheetFormatPr defaultColWidth="9.140625" defaultRowHeight="14.25" x14ac:dyDescent="0.2"/>
  <cols>
    <col min="1" max="1" width="4.42578125" style="27" customWidth="1"/>
    <col min="2" max="2" width="14.140625" style="27" customWidth="1"/>
    <col min="3" max="3" width="34" style="27" customWidth="1"/>
    <col min="4" max="4" width="7.28515625" style="27" customWidth="1"/>
    <col min="5" max="5" width="13.140625" style="70" customWidth="1"/>
    <col min="6" max="7" width="15.5703125" style="71" customWidth="1"/>
    <col min="8" max="8" width="18.42578125" style="124" customWidth="1"/>
    <col min="9" max="9" width="18.28515625" style="72" customWidth="1"/>
    <col min="10" max="16384" width="9.140625" style="27"/>
  </cols>
  <sheetData>
    <row r="1" spans="1:9" s="23" customFormat="1" ht="12.75" x14ac:dyDescent="0.2">
      <c r="C1" s="24"/>
      <c r="E1" s="22"/>
      <c r="F1" s="25"/>
      <c r="G1" s="25"/>
      <c r="H1" s="106"/>
      <c r="I1" s="26"/>
    </row>
    <row r="2" spans="1:9" s="23" customFormat="1" ht="12.75" x14ac:dyDescent="0.2">
      <c r="A2" s="93"/>
      <c r="B2" s="93"/>
      <c r="C2" s="94"/>
      <c r="D2" s="93"/>
      <c r="E2" s="92"/>
      <c r="F2" s="129"/>
      <c r="G2" s="25"/>
      <c r="H2" s="106"/>
      <c r="I2" s="26"/>
    </row>
    <row r="3" spans="1:9" s="28" customFormat="1" ht="20.100000000000001" customHeight="1" x14ac:dyDescent="0.2">
      <c r="A3" s="98"/>
      <c r="B3" s="96" t="s">
        <v>0</v>
      </c>
      <c r="C3" s="97"/>
      <c r="D3" s="98"/>
      <c r="E3" s="95"/>
      <c r="F3" s="130"/>
      <c r="G3" s="29"/>
      <c r="H3" s="107"/>
      <c r="I3" s="30"/>
    </row>
    <row r="4" spans="1:9" s="28" customFormat="1" ht="20.100000000000001" customHeight="1" x14ac:dyDescent="0.2">
      <c r="A4" s="98"/>
      <c r="B4" s="99"/>
      <c r="C4" s="100"/>
      <c r="D4" s="98"/>
      <c r="E4" s="95"/>
      <c r="F4" s="130"/>
      <c r="G4" s="29"/>
      <c r="H4" s="107"/>
      <c r="I4" s="30"/>
    </row>
    <row r="5" spans="1:9" s="28" customFormat="1" ht="20.100000000000001" customHeight="1" x14ac:dyDescent="0.2">
      <c r="A5" s="98"/>
      <c r="B5" s="99"/>
      <c r="C5" s="100"/>
      <c r="D5" s="98"/>
      <c r="E5" s="95"/>
      <c r="F5" s="130"/>
      <c r="G5" s="29"/>
      <c r="H5" s="107"/>
      <c r="I5" s="30"/>
    </row>
    <row r="6" spans="1:9" s="28" customFormat="1" ht="20.100000000000001" customHeight="1" x14ac:dyDescent="0.2">
      <c r="A6" s="98"/>
      <c r="B6" s="99"/>
      <c r="C6" s="100"/>
      <c r="D6" s="98"/>
      <c r="E6" s="95"/>
      <c r="F6" s="130"/>
      <c r="G6" s="29"/>
      <c r="H6" s="107"/>
      <c r="I6" s="30"/>
    </row>
    <row r="7" spans="1:9" s="28" customFormat="1" ht="20.100000000000001" customHeight="1" x14ac:dyDescent="0.2">
      <c r="A7" s="98"/>
      <c r="B7" s="98"/>
      <c r="C7" s="97"/>
      <c r="D7" s="98"/>
      <c r="E7" s="95"/>
      <c r="F7" s="130"/>
      <c r="G7" s="29"/>
      <c r="H7" s="107"/>
      <c r="I7" s="30"/>
    </row>
    <row r="8" spans="1:9" s="28" customFormat="1" ht="20.100000000000001" customHeight="1" x14ac:dyDescent="0.2">
      <c r="A8" s="98"/>
      <c r="B8" s="96" t="s">
        <v>1</v>
      </c>
      <c r="C8" s="100"/>
      <c r="D8" s="98"/>
      <c r="E8" s="95"/>
      <c r="F8" s="130"/>
      <c r="G8" s="29"/>
      <c r="H8" s="107"/>
      <c r="I8" s="30"/>
    </row>
    <row r="9" spans="1:9" s="28" customFormat="1" ht="20.100000000000001" customHeight="1" x14ac:dyDescent="0.2">
      <c r="A9" s="98"/>
      <c r="B9" s="96" t="s">
        <v>2</v>
      </c>
      <c r="C9" s="100"/>
      <c r="D9" s="98"/>
      <c r="E9" s="95"/>
      <c r="F9" s="130"/>
      <c r="G9" s="29"/>
      <c r="H9" s="107"/>
      <c r="I9" s="30"/>
    </row>
    <row r="10" spans="1:9" s="23" customFormat="1" ht="12.75" x14ac:dyDescent="0.2">
      <c r="A10" s="93"/>
      <c r="B10" s="93"/>
      <c r="C10" s="94"/>
      <c r="D10" s="93"/>
      <c r="E10" s="92"/>
      <c r="F10" s="129"/>
      <c r="G10" s="25"/>
      <c r="H10" s="106"/>
      <c r="I10" s="26"/>
    </row>
    <row r="11" spans="1:9" s="23" customFormat="1" ht="12.75" x14ac:dyDescent="0.2">
      <c r="C11" s="24"/>
      <c r="E11" s="22"/>
      <c r="F11" s="25"/>
      <c r="G11" s="25"/>
      <c r="H11" s="106"/>
      <c r="I11" s="26"/>
    </row>
    <row r="12" spans="1:9" s="40" customFormat="1" ht="15" customHeight="1" x14ac:dyDescent="0.25">
      <c r="B12" s="36" t="s">
        <v>45</v>
      </c>
      <c r="C12" s="36"/>
      <c r="D12" s="36"/>
      <c r="E12" s="36"/>
      <c r="F12" s="36"/>
      <c r="G12" s="37"/>
      <c r="H12" s="108"/>
      <c r="I12" s="109"/>
    </row>
    <row r="13" spans="1:9" s="40" customFormat="1" ht="15" customHeight="1" x14ac:dyDescent="0.25">
      <c r="B13" s="41" t="s">
        <v>46</v>
      </c>
      <c r="C13" s="41"/>
      <c r="D13" s="41"/>
      <c r="E13" s="41"/>
      <c r="F13" s="42"/>
      <c r="G13" s="42"/>
      <c r="H13" s="108"/>
      <c r="I13" s="109"/>
    </row>
    <row r="14" spans="1:9" s="23" customFormat="1" ht="12.75" x14ac:dyDescent="0.2">
      <c r="C14" s="24"/>
      <c r="E14" s="22"/>
      <c r="F14" s="25"/>
      <c r="G14" s="25"/>
      <c r="H14" s="106"/>
      <c r="I14" s="26"/>
    </row>
    <row r="15" spans="1:9" s="23" customFormat="1" ht="12.75" x14ac:dyDescent="0.2">
      <c r="C15" s="24"/>
      <c r="E15" s="22"/>
      <c r="F15" s="25"/>
      <c r="G15" s="25"/>
      <c r="H15" s="106"/>
      <c r="I15" s="26"/>
    </row>
    <row r="16" spans="1:9" s="23" customFormat="1" ht="12.75" x14ac:dyDescent="0.2">
      <c r="C16" s="24"/>
      <c r="E16" s="22"/>
      <c r="F16" s="25"/>
      <c r="G16" s="25"/>
      <c r="H16" s="106"/>
      <c r="I16" s="26"/>
    </row>
    <row r="17" spans="1:9" s="23" customFormat="1" ht="12.75" x14ac:dyDescent="0.2">
      <c r="C17" s="24"/>
      <c r="E17" s="22"/>
      <c r="F17" s="25"/>
      <c r="G17" s="25"/>
      <c r="H17" s="106"/>
      <c r="I17" s="26"/>
    </row>
    <row r="18" spans="1:9" s="23" customFormat="1" ht="44.25" customHeight="1" x14ac:dyDescent="0.2">
      <c r="A18" s="110" t="s">
        <v>3</v>
      </c>
      <c r="B18" s="111" t="s">
        <v>58</v>
      </c>
      <c r="C18" s="110" t="s">
        <v>34</v>
      </c>
      <c r="D18" s="110" t="s">
        <v>6</v>
      </c>
      <c r="E18" s="111" t="s">
        <v>7</v>
      </c>
      <c r="F18" s="112" t="s">
        <v>21</v>
      </c>
      <c r="G18" s="112" t="s">
        <v>23</v>
      </c>
      <c r="H18" s="113" t="s">
        <v>22</v>
      </c>
      <c r="I18" s="114" t="s">
        <v>26</v>
      </c>
    </row>
    <row r="19" spans="1:9" s="23" customFormat="1" ht="24.95" customHeight="1" x14ac:dyDescent="0.2">
      <c r="A19" s="46" t="s">
        <v>9</v>
      </c>
      <c r="B19" s="115" t="s">
        <v>47</v>
      </c>
      <c r="C19" s="116" t="s">
        <v>53</v>
      </c>
      <c r="D19" s="46" t="s">
        <v>28</v>
      </c>
      <c r="E19" s="46">
        <v>1</v>
      </c>
      <c r="F19" s="105"/>
      <c r="G19" s="105"/>
      <c r="H19" s="117">
        <f>E19*F19</f>
        <v>0</v>
      </c>
      <c r="I19" s="66">
        <f>H19*G19/100</f>
        <v>0</v>
      </c>
    </row>
    <row r="20" spans="1:9" s="23" customFormat="1" ht="24.95" customHeight="1" x14ac:dyDescent="0.2">
      <c r="A20" s="46" t="s">
        <v>11</v>
      </c>
      <c r="B20" s="118" t="s">
        <v>48</v>
      </c>
      <c r="C20" s="116" t="s">
        <v>54</v>
      </c>
      <c r="D20" s="46" t="s">
        <v>28</v>
      </c>
      <c r="E20" s="46">
        <v>1</v>
      </c>
      <c r="F20" s="105"/>
      <c r="G20" s="105"/>
      <c r="H20" s="117">
        <f t="shared" ref="H20:H24" si="0">E20*F20</f>
        <v>0</v>
      </c>
      <c r="I20" s="66">
        <f t="shared" ref="I20:I24" si="1">H20*G20/100</f>
        <v>0</v>
      </c>
    </row>
    <row r="21" spans="1:9" s="23" customFormat="1" ht="24.95" customHeight="1" x14ac:dyDescent="0.2">
      <c r="A21" s="46" t="s">
        <v>13</v>
      </c>
      <c r="B21" s="115" t="s">
        <v>49</v>
      </c>
      <c r="C21" s="116" t="s">
        <v>55</v>
      </c>
      <c r="D21" s="46" t="s">
        <v>28</v>
      </c>
      <c r="E21" s="46">
        <v>1</v>
      </c>
      <c r="F21" s="105"/>
      <c r="G21" s="105"/>
      <c r="H21" s="117">
        <f t="shared" si="0"/>
        <v>0</v>
      </c>
      <c r="I21" s="66">
        <f t="shared" si="1"/>
        <v>0</v>
      </c>
    </row>
    <row r="22" spans="1:9" s="23" customFormat="1" ht="24.95" customHeight="1" x14ac:dyDescent="0.2">
      <c r="A22" s="46" t="s">
        <v>24</v>
      </c>
      <c r="B22" s="115" t="s">
        <v>50</v>
      </c>
      <c r="C22" s="116" t="s">
        <v>56</v>
      </c>
      <c r="D22" s="46" t="s">
        <v>28</v>
      </c>
      <c r="E22" s="46">
        <v>1</v>
      </c>
      <c r="F22" s="105"/>
      <c r="G22" s="105"/>
      <c r="H22" s="117">
        <f t="shared" si="0"/>
        <v>0</v>
      </c>
      <c r="I22" s="66">
        <f t="shared" si="1"/>
        <v>0</v>
      </c>
    </row>
    <row r="23" spans="1:9" s="23" customFormat="1" ht="24.95" customHeight="1" x14ac:dyDescent="0.2">
      <c r="A23" s="46" t="s">
        <v>25</v>
      </c>
      <c r="B23" s="115" t="s">
        <v>51</v>
      </c>
      <c r="C23" s="116" t="s">
        <v>56</v>
      </c>
      <c r="D23" s="46" t="s">
        <v>28</v>
      </c>
      <c r="E23" s="46">
        <v>1</v>
      </c>
      <c r="F23" s="105"/>
      <c r="G23" s="105"/>
      <c r="H23" s="117">
        <f t="shared" si="0"/>
        <v>0</v>
      </c>
      <c r="I23" s="66">
        <f t="shared" si="1"/>
        <v>0</v>
      </c>
    </row>
    <row r="24" spans="1:9" s="23" customFormat="1" ht="24.95" customHeight="1" x14ac:dyDescent="0.2">
      <c r="A24" s="46" t="s">
        <v>30</v>
      </c>
      <c r="B24" s="118" t="s">
        <v>52</v>
      </c>
      <c r="C24" s="116" t="s">
        <v>57</v>
      </c>
      <c r="D24" s="46" t="s">
        <v>28</v>
      </c>
      <c r="E24" s="46">
        <v>1</v>
      </c>
      <c r="F24" s="105"/>
      <c r="G24" s="105"/>
      <c r="H24" s="117">
        <f t="shared" si="0"/>
        <v>0</v>
      </c>
      <c r="I24" s="66">
        <f t="shared" si="1"/>
        <v>0</v>
      </c>
    </row>
    <row r="25" spans="1:9" ht="20.100000000000001" customHeight="1" x14ac:dyDescent="0.2">
      <c r="A25" s="119"/>
      <c r="B25" s="119"/>
      <c r="C25" s="120" t="s">
        <v>14</v>
      </c>
      <c r="D25" s="119"/>
      <c r="E25" s="119"/>
      <c r="F25" s="121"/>
      <c r="G25" s="121"/>
      <c r="H25" s="122">
        <f>SUM(H19:H24)</f>
        <v>0</v>
      </c>
      <c r="I25" s="123">
        <f>SUM(I19:I24)</f>
        <v>0</v>
      </c>
    </row>
    <row r="27" spans="1:9" ht="15" thickBot="1" x14ac:dyDescent="0.25">
      <c r="E27" s="27"/>
    </row>
    <row r="28" spans="1:9" ht="24.95" customHeight="1" x14ac:dyDescent="0.2">
      <c r="C28" s="73" t="s">
        <v>15</v>
      </c>
      <c r="D28" s="74"/>
      <c r="E28" s="74"/>
      <c r="F28" s="74"/>
      <c r="G28" s="75"/>
      <c r="H28" s="125">
        <f>H25</f>
        <v>0</v>
      </c>
    </row>
    <row r="29" spans="1:9" ht="24.95" customHeight="1" x14ac:dyDescent="0.2">
      <c r="C29" s="77" t="s">
        <v>16</v>
      </c>
      <c r="D29" s="78"/>
      <c r="E29" s="78"/>
      <c r="F29" s="78"/>
      <c r="G29" s="79"/>
      <c r="H29" s="126">
        <f>I25</f>
        <v>0</v>
      </c>
    </row>
    <row r="30" spans="1:9" ht="24.95" customHeight="1" thickBot="1" x14ac:dyDescent="0.25">
      <c r="C30" s="81" t="s">
        <v>17</v>
      </c>
      <c r="D30" s="82"/>
      <c r="E30" s="82"/>
      <c r="F30" s="82"/>
      <c r="G30" s="83"/>
      <c r="H30" s="127">
        <f>H28+H29</f>
        <v>0</v>
      </c>
    </row>
    <row r="33" spans="2:8" ht="15" x14ac:dyDescent="0.25">
      <c r="F33" s="85" t="s">
        <v>18</v>
      </c>
      <c r="G33" s="85"/>
      <c r="H33" s="85"/>
    </row>
    <row r="35" spans="2:8" x14ac:dyDescent="0.2">
      <c r="F35" s="86"/>
      <c r="G35" s="86"/>
      <c r="H35" s="128"/>
    </row>
    <row r="38" spans="2:8" ht="15" x14ac:dyDescent="0.25">
      <c r="B38" s="87" t="s">
        <v>19</v>
      </c>
    </row>
    <row r="40" spans="2:8" ht="54.75" customHeight="1" x14ac:dyDescent="0.2">
      <c r="B40" s="88" t="s">
        <v>27</v>
      </c>
      <c r="C40" s="88"/>
      <c r="D40" s="88"/>
      <c r="E40" s="88"/>
      <c r="F40" s="89"/>
      <c r="G40" s="89"/>
    </row>
    <row r="41" spans="2:8" ht="21" customHeight="1" x14ac:dyDescent="0.2">
      <c r="B41" s="88" t="s">
        <v>20</v>
      </c>
      <c r="C41" s="88"/>
      <c r="D41" s="88"/>
      <c r="E41" s="88"/>
      <c r="F41" s="89"/>
      <c r="G41" s="89"/>
    </row>
    <row r="42" spans="2:8" ht="30.75" customHeight="1" x14ac:dyDescent="0.2">
      <c r="B42" s="90" t="s">
        <v>29</v>
      </c>
      <c r="C42" s="90"/>
      <c r="D42" s="90"/>
      <c r="E42" s="90"/>
    </row>
  </sheetData>
  <sheetProtection algorithmName="SHA-512" hashValue="TNq2F9jcFezF6RH+TrNpW5Xg4pJhFLa8BgMEDSiRcEBpC2pZJFDe1g2jeDVbA3EbUZtNxojDh8mIVJHI6H8qjA==" saltValue="40/TbzMHbAJbPH212wrHGQ==" spinCount="100000" sheet="1" objects="1" scenarios="1"/>
  <mergeCells count="8">
    <mergeCell ref="B40:E40"/>
    <mergeCell ref="B41:E41"/>
    <mergeCell ref="B42:E42"/>
    <mergeCell ref="B12:F12"/>
    <mergeCell ref="F33:H33"/>
    <mergeCell ref="C28:G28"/>
    <mergeCell ref="C29:G29"/>
    <mergeCell ref="C30:G3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&amp;ROBR-2.2</oddHeader>
    <oddFooter>&amp;LUKC Maribor&amp;RVzdrževanje medicinske opreme proizvajalca BK Medical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1E51-CFA7-4B90-9784-957DAD43679E}">
  <dimension ref="A2:I31"/>
  <sheetViews>
    <sheetView zoomScaleNormal="100" workbookViewId="0">
      <selection activeCell="E29" sqref="E29"/>
    </sheetView>
  </sheetViews>
  <sheetFormatPr defaultRowHeight="12.75" x14ac:dyDescent="0.2"/>
  <cols>
    <col min="1" max="1" width="5.28515625" style="2" customWidth="1"/>
    <col min="2" max="2" width="60.140625" style="2" customWidth="1"/>
    <col min="3" max="3" width="29.5703125" style="6" customWidth="1"/>
    <col min="4" max="16384" width="9.140625" style="2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3"/>
    </row>
    <row r="4" spans="1:9" ht="20.100000000000001" customHeight="1" x14ac:dyDescent="0.2">
      <c r="B4" s="3"/>
    </row>
    <row r="5" spans="1:9" ht="20.100000000000001" customHeight="1" x14ac:dyDescent="0.2">
      <c r="B5" s="3"/>
    </row>
    <row r="6" spans="1:9" ht="20.100000000000001" customHeight="1" x14ac:dyDescent="0.2"/>
    <row r="7" spans="1:9" ht="20.100000000000001" customHeight="1" x14ac:dyDescent="0.2">
      <c r="B7" s="1" t="s">
        <v>59</v>
      </c>
    </row>
    <row r="8" spans="1:9" ht="20.100000000000001" customHeight="1" x14ac:dyDescent="0.2">
      <c r="B8" s="1" t="s">
        <v>60</v>
      </c>
    </row>
    <row r="9" spans="1:9" ht="20.100000000000001" customHeight="1" x14ac:dyDescent="0.2"/>
    <row r="11" spans="1:9" s="4" customFormat="1" ht="15" x14ac:dyDescent="0.25">
      <c r="B11" s="21" t="s">
        <v>63</v>
      </c>
      <c r="C11" s="21"/>
      <c r="D11" s="7"/>
      <c r="E11" s="7"/>
      <c r="F11" s="7"/>
      <c r="G11" s="7"/>
      <c r="H11" s="7"/>
      <c r="I11" s="7"/>
    </row>
    <row r="12" spans="1:9" s="4" customFormat="1" ht="15" x14ac:dyDescent="0.25">
      <c r="B12" s="20" t="s">
        <v>62</v>
      </c>
      <c r="C12" s="20"/>
      <c r="D12" s="7"/>
      <c r="E12" s="7"/>
      <c r="F12" s="7"/>
      <c r="G12" s="7"/>
      <c r="H12" s="7"/>
      <c r="I12" s="7"/>
    </row>
    <row r="15" spans="1:9" ht="24.95" customHeight="1" x14ac:dyDescent="0.2">
      <c r="A15" s="8" t="s">
        <v>3</v>
      </c>
      <c r="B15" s="8" t="s">
        <v>5</v>
      </c>
      <c r="C15" s="9" t="s">
        <v>61</v>
      </c>
    </row>
    <row r="16" spans="1:9" ht="24.95" customHeight="1" x14ac:dyDescent="0.2">
      <c r="A16" s="5" t="s">
        <v>9</v>
      </c>
      <c r="B16" s="10" t="s">
        <v>64</v>
      </c>
      <c r="C16" s="11">
        <f>'Sklop 2 - podsklop 1'!H44</f>
        <v>0</v>
      </c>
    </row>
    <row r="17" spans="1:4" ht="24.95" customHeight="1" x14ac:dyDescent="0.2">
      <c r="A17" s="5" t="s">
        <v>11</v>
      </c>
      <c r="B17" s="10" t="s">
        <v>65</v>
      </c>
      <c r="C17" s="11">
        <f>'Sklop 2 - podsklop 2'!H28</f>
        <v>0</v>
      </c>
    </row>
    <row r="18" spans="1:4" ht="24.95" customHeight="1" x14ac:dyDescent="0.2">
      <c r="A18" s="12"/>
      <c r="B18" s="13" t="s">
        <v>66</v>
      </c>
      <c r="C18" s="14">
        <f>SUM(C16:C17)</f>
        <v>0</v>
      </c>
    </row>
    <row r="22" spans="1:4" x14ac:dyDescent="0.2">
      <c r="C22" s="15" t="s">
        <v>18</v>
      </c>
    </row>
    <row r="24" spans="1:4" x14ac:dyDescent="0.2">
      <c r="C24" s="16"/>
    </row>
    <row r="27" spans="1:4" x14ac:dyDescent="0.2">
      <c r="B27" s="17" t="s">
        <v>19</v>
      </c>
    </row>
    <row r="29" spans="1:4" ht="39.75" customHeight="1" x14ac:dyDescent="0.2">
      <c r="B29" s="19" t="s">
        <v>67</v>
      </c>
      <c r="C29" s="19"/>
      <c r="D29" s="18"/>
    </row>
    <row r="30" spans="1:4" ht="21" customHeight="1" x14ac:dyDescent="0.2">
      <c r="B30" s="19"/>
      <c r="C30" s="19"/>
    </row>
    <row r="31" spans="1:4" ht="24.75" customHeight="1" x14ac:dyDescent="0.2">
      <c r="B31" s="19"/>
      <c r="C31" s="19"/>
    </row>
  </sheetData>
  <mergeCells count="5">
    <mergeCell ref="B11:C11"/>
    <mergeCell ref="B12:C12"/>
    <mergeCell ref="B29:C29"/>
    <mergeCell ref="B30:C30"/>
    <mergeCell ref="B31:C31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Header>&amp;ROBR-2.2</oddHeader>
    <oddFooter>&amp;RVzdrževanje medicinske opreme proizvajalca BK Medical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2025-12-30T08:31:03Z</cp:lastPrinted>
  <dcterms:created xsi:type="dcterms:W3CDTF">2025-02-13T11:41:51Z</dcterms:created>
  <dcterms:modified xsi:type="dcterms:W3CDTF">2026-01-08T08:08:07Z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